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3월\103_엑셀\모범정답\"/>
    </mc:Choice>
  </mc:AlternateContent>
  <bookViews>
    <workbookView xWindow="-120" yWindow="-120" windowWidth="29040" windowHeight="15840"/>
  </bookViews>
  <sheets>
    <sheet name="제1작업" sheetId="8" r:id="rId1"/>
    <sheet name="제2작업" sheetId="2" r:id="rId2"/>
    <sheet name="제3작업" sheetId="12" r:id="rId3"/>
    <sheet name="제4작업" sheetId="1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공연지역">제1작업!$D$5:$D$12</definedName>
  </definedNames>
  <calcPr calcId="191029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8" l="1"/>
  <c r="J14" i="8"/>
  <c r="E14" i="8"/>
  <c r="E13" i="8"/>
  <c r="J5" i="8"/>
  <c r="J6" i="8"/>
  <c r="J7" i="8"/>
  <c r="J8" i="8"/>
  <c r="J9" i="8"/>
  <c r="J10" i="8"/>
  <c r="J11" i="8"/>
  <c r="J12" i="8"/>
  <c r="I5" i="8"/>
  <c r="I6" i="8"/>
  <c r="I7" i="8"/>
  <c r="I8" i="8"/>
  <c r="I9" i="8"/>
  <c r="I10" i="8"/>
  <c r="I11" i="8"/>
  <c r="I12" i="8"/>
</calcChain>
</file>

<file path=xl/sharedStrings.xml><?xml version="1.0" encoding="utf-8"?>
<sst xmlns="http://schemas.openxmlformats.org/spreadsheetml/2006/main" count="108" uniqueCount="41">
  <si>
    <t>총합계</t>
  </si>
  <si>
    <t>**</t>
  </si>
  <si>
    <t>3월</t>
  </si>
  <si>
    <t>4월</t>
  </si>
  <si>
    <t>관리번호</t>
  </si>
  <si>
    <t>공연명</t>
  </si>
  <si>
    <t>공연지역</t>
  </si>
  <si>
    <t>공연일</t>
  </si>
  <si>
    <t>공연시간
(분)</t>
  </si>
  <si>
    <t>관람료
(단위:원)</t>
  </si>
  <si>
    <t>예매수량</t>
  </si>
  <si>
    <t>관람등급</t>
  </si>
  <si>
    <t>나폴레옹</t>
  </si>
  <si>
    <t>부산</t>
  </si>
  <si>
    <t>김종욱 찾기</t>
  </si>
  <si>
    <t>서울</t>
  </si>
  <si>
    <t>사의찬미</t>
  </si>
  <si>
    <t>전주</t>
  </si>
  <si>
    <t>헬로카봇</t>
  </si>
  <si>
    <t>정글북</t>
  </si>
  <si>
    <t>캣츠</t>
  </si>
  <si>
    <t>브로드웨이 42번가</t>
  </si>
  <si>
    <t>레베카</t>
  </si>
  <si>
    <t>관람료(단위:원)의 전체 평균</t>
  </si>
  <si>
    <t>전주지역의 공연 개수</t>
  </si>
  <si>
    <t>P1502</t>
    <phoneticPr fontId="2" type="noConversion"/>
  </si>
  <si>
    <t>J3502</t>
    <phoneticPr fontId="2" type="noConversion"/>
  </si>
  <si>
    <t>J5403</t>
    <phoneticPr fontId="2" type="noConversion"/>
  </si>
  <si>
    <t>L3601</t>
    <phoneticPr fontId="2" type="noConversion"/>
  </si>
  <si>
    <t>S0601</t>
    <phoneticPr fontId="2" type="noConversion"/>
  </si>
  <si>
    <t>F3402</t>
    <phoneticPr fontId="2" type="noConversion"/>
  </si>
  <si>
    <t>G6402</t>
    <phoneticPr fontId="2" type="noConversion"/>
  </si>
  <si>
    <t>C8102</t>
    <phoneticPr fontId="2" type="noConversion"/>
  </si>
  <si>
    <t>공연월</t>
    <phoneticPr fontId="2" type="noConversion"/>
  </si>
  <si>
    <t>최대 예매수량</t>
    <phoneticPr fontId="2" type="noConversion"/>
  </si>
  <si>
    <t>J*</t>
    <phoneticPr fontId="2" type="noConversion"/>
  </si>
  <si>
    <t>&gt;=800</t>
    <phoneticPr fontId="2" type="noConversion"/>
  </si>
  <si>
    <t>5월</t>
  </si>
  <si>
    <t>6월</t>
  </si>
  <si>
    <t>개수 : 공연명</t>
  </si>
  <si>
    <t>평균 : 관람료(단위:원)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</si>
</sst>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0_);[Red]\(0\)"/>
    <numFmt numFmtId="180" formatCode="#,##0&quot;매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177" fontId="3" fillId="0" borderId="6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41" fontId="3" fillId="0" borderId="4" xfId="1" applyFont="1" applyBorder="1" applyAlignment="1">
      <alignment horizontal="righ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3" fillId="0" borderId="4" xfId="1" applyNumberFormat="1" applyFont="1" applyBorder="1" applyAlignment="1">
      <alignment horizontal="center" vertical="center"/>
    </xf>
    <xf numFmtId="41" fontId="3" fillId="0" borderId="6" xfId="1" applyFont="1" applyBorder="1" applyAlignment="1">
      <alignment horizontal="right" vertical="center"/>
    </xf>
    <xf numFmtId="177" fontId="3" fillId="0" borderId="4" xfId="1" applyNumberFormat="1" applyFont="1" applyBorder="1" applyAlignment="1">
      <alignment horizontal="right" vertical="center"/>
    </xf>
    <xf numFmtId="177" fontId="3" fillId="0" borderId="7" xfId="1" applyNumberFormat="1" applyFont="1" applyBorder="1" applyAlignment="1">
      <alignment horizontal="right" vertical="center"/>
    </xf>
    <xf numFmtId="177" fontId="3" fillId="0" borderId="5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180" fontId="3" fillId="0" borderId="6" xfId="1" applyNumberFormat="1" applyFont="1" applyBorder="1" applyAlignment="1">
      <alignment horizontal="right" vertical="center"/>
    </xf>
    <xf numFmtId="180" fontId="3" fillId="0" borderId="1" xfId="1" applyNumberFormat="1" applyFont="1" applyBorder="1" applyAlignment="1">
      <alignment horizontal="right" vertical="center"/>
    </xf>
    <xf numFmtId="180" fontId="3" fillId="0" borderId="4" xfId="1" applyNumberFormat="1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41" fontId="3" fillId="0" borderId="1" xfId="1" applyFont="1" applyFill="1" applyBorder="1" applyAlignment="1">
      <alignment horizontal="right" vertical="center"/>
    </xf>
    <xf numFmtId="180" fontId="3" fillId="0" borderId="11" xfId="1" applyNumberFormat="1" applyFont="1" applyFill="1" applyBorder="1" applyAlignment="1">
      <alignment horizontal="right" vertical="center"/>
    </xf>
    <xf numFmtId="41" fontId="3" fillId="0" borderId="9" xfId="1" applyFont="1" applyFill="1" applyBorder="1" applyAlignment="1">
      <alignment horizontal="right" vertical="center"/>
    </xf>
    <xf numFmtId="180" fontId="3" fillId="0" borderId="12" xfId="1" applyNumberFormat="1" applyFont="1" applyFill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2"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0" formatCode="#,##0&quot;매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서울 및 부산지역 예매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예매수량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(제1작업!$C$5,제1작업!$C$7:$C$9,제1작업!$C$11:$C$12)</c:f>
              <c:strCache>
                <c:ptCount val="6"/>
                <c:pt idx="0">
                  <c:v>레베카</c:v>
                </c:pt>
                <c:pt idx="1">
                  <c:v>브로드웨이 42번가</c:v>
                </c:pt>
                <c:pt idx="2">
                  <c:v>김종욱 찾기</c:v>
                </c:pt>
                <c:pt idx="3">
                  <c:v>헬로카봇</c:v>
                </c:pt>
                <c:pt idx="4">
                  <c:v>나폴레옹</c:v>
                </c:pt>
                <c:pt idx="5">
                  <c:v>캣츠</c:v>
                </c:pt>
              </c:strCache>
            </c:strRef>
          </c:cat>
          <c:val>
            <c:numRef>
              <c:f>(제1작업!$H$5,제1작업!$H$7:$H$9,제1작업!$H$11:$H$12)</c:f>
              <c:numCache>
                <c:formatCode>#,##0"매"</c:formatCode>
                <c:ptCount val="6"/>
                <c:pt idx="0">
                  <c:v>519</c:v>
                </c:pt>
                <c:pt idx="1">
                  <c:v>780</c:v>
                </c:pt>
                <c:pt idx="2">
                  <c:v>955</c:v>
                </c:pt>
                <c:pt idx="3">
                  <c:v>750</c:v>
                </c:pt>
                <c:pt idx="4">
                  <c:v>465</c:v>
                </c:pt>
                <c:pt idx="5">
                  <c:v>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73-41BF-9446-74113DB87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43835440"/>
        <c:axId val="443837104"/>
      </c:barChart>
      <c:lineChart>
        <c:grouping val="standard"/>
        <c:varyColors val="0"/>
        <c:ser>
          <c:idx val="0"/>
          <c:order val="0"/>
          <c:tx>
            <c:v>관람료(단위:원)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173-41BF-9446-74113DB877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(제1작업!$C$5,제1작업!$C$7:$C$9,제1작업!$C$11:$C$12)</c:f>
              <c:strCache>
                <c:ptCount val="6"/>
                <c:pt idx="0">
                  <c:v>레베카</c:v>
                </c:pt>
                <c:pt idx="1">
                  <c:v>브로드웨이 42번가</c:v>
                </c:pt>
                <c:pt idx="2">
                  <c:v>김종욱 찾기</c:v>
                </c:pt>
                <c:pt idx="3">
                  <c:v>헬로카봇</c:v>
                </c:pt>
                <c:pt idx="4">
                  <c:v>나폴레옹</c:v>
                </c:pt>
                <c:pt idx="5">
                  <c:v>캣츠</c:v>
                </c:pt>
              </c:strCache>
            </c:strRef>
          </c:cat>
          <c:val>
            <c:numRef>
              <c:f>(제1작업!$G$5,제1작업!$G$7:$G$9,제1작업!$G$11:$G$12)</c:f>
              <c:numCache>
                <c:formatCode>_(* #,##0_);_(* \(#,##0\);_(* "-"_);_(@_)</c:formatCode>
                <c:ptCount val="6"/>
                <c:pt idx="0">
                  <c:v>50400</c:v>
                </c:pt>
                <c:pt idx="1">
                  <c:v>50000</c:v>
                </c:pt>
                <c:pt idx="2">
                  <c:v>70000</c:v>
                </c:pt>
                <c:pt idx="3">
                  <c:v>31000</c:v>
                </c:pt>
                <c:pt idx="4">
                  <c:v>40000</c:v>
                </c:pt>
                <c:pt idx="5">
                  <c:v>40000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73-41BF-9446-74113DB87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161840"/>
        <c:axId val="384140624"/>
      </c:lineChart>
      <c:catAx>
        <c:axId val="44383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43837104"/>
        <c:crosses val="autoZero"/>
        <c:auto val="1"/>
        <c:lblAlgn val="ctr"/>
        <c:lblOffset val="100"/>
        <c:noMultiLvlLbl val="0"/>
      </c:catAx>
      <c:valAx>
        <c:axId val="44383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매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43835440"/>
        <c:crosses val="autoZero"/>
        <c:crossBetween val="between"/>
      </c:valAx>
      <c:valAx>
        <c:axId val="384140624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84161840"/>
        <c:crosses val="max"/>
        <c:crossBetween val="between"/>
        <c:majorUnit val="20000"/>
      </c:valAx>
      <c:catAx>
        <c:axId val="3841618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8414062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101918</xdr:rowOff>
    </xdr:from>
    <xdr:to>
      <xdr:col>6</xdr:col>
      <xdr:colOff>495300</xdr:colOff>
      <xdr:row>2</xdr:row>
      <xdr:rowOff>183833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71450" y="101918"/>
          <a:ext cx="5667375" cy="653415"/>
        </a:xfrm>
        <a:prstGeom prst="snip1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온라인 뮤지컬 예매 현황</a:t>
          </a:r>
        </a:p>
      </xdr:txBody>
    </xdr:sp>
    <xdr:clientData/>
  </xdr:twoCellAnchor>
  <xdr:twoCellAnchor>
    <xdr:from>
      <xdr:col>7</xdr:col>
      <xdr:colOff>0</xdr:colOff>
      <xdr:row>0</xdr:row>
      <xdr:rowOff>85725</xdr:rowOff>
    </xdr:from>
    <xdr:to>
      <xdr:col>9</xdr:col>
      <xdr:colOff>819149</xdr:colOff>
      <xdr:row>2</xdr:row>
      <xdr:rowOff>219075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8C1310B-A19A-4B38-8063-C801010AB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5725"/>
          <a:ext cx="2514599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BEA0CE1-FFDA-45D6-AC6D-62121FE057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0.53592</cdr:x>
      <cdr:y>0.13271</cdr:y>
    </cdr:from>
    <cdr:to>
      <cdr:x>0.66626</cdr:x>
      <cdr:y>0.19964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42CFAD4C-6856-405B-9E4C-D83EB175B774}"/>
            </a:ext>
          </a:extLst>
        </cdr:cNvPr>
        <cdr:cNvSpPr/>
      </cdr:nvSpPr>
      <cdr:spPr>
        <a:xfrm xmlns:a="http://schemas.openxmlformats.org/drawingml/2006/main">
          <a:off x="4986482" y="806502"/>
          <a:ext cx="1212759" cy="406741"/>
        </a:xfrm>
        <a:prstGeom xmlns:a="http://schemas.openxmlformats.org/drawingml/2006/main" prst="wedgeRoundRectCallout">
          <a:avLst>
            <a:gd name="adj1" fmla="val -74588"/>
            <a:gd name="adj2" fmla="val 45112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예매수량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229.381791203705" createdVersion="6" refreshedVersion="6" minRefreshableVersion="3" recordCount="8">
  <cacheSource type="worksheet">
    <worksheetSource ref="B4:H12" sheet="제1작업"/>
  </cacheSource>
  <cacheFields count="7">
    <cacheField name="관리번호" numFmtId="0">
      <sharedItems/>
    </cacheField>
    <cacheField name="공연명" numFmtId="0">
      <sharedItems/>
    </cacheField>
    <cacheField name="공연지역" numFmtId="14">
      <sharedItems count="3">
        <s v="서울"/>
        <s v="전주"/>
        <s v="부산"/>
      </sharedItems>
    </cacheField>
    <cacheField name="공연일" numFmtId="14">
      <sharedItems containsSemiMixedTypes="0" containsNonDate="0" containsDate="1" containsString="0" minDate="2021-03-15T00:00:00" maxDate="2021-06-22T00:00:00" count="8">
        <d v="2021-06-12T00:00:00"/>
        <d v="2021-05-31T00:00:00"/>
        <d v="2021-04-27T00:00:00"/>
        <d v="2021-03-15T00:00:00"/>
        <d v="2021-06-21T00:00:00"/>
        <d v="2021-05-29T00:00:00"/>
        <d v="2021-03-22T00:00:00"/>
        <d v="2021-05-10T00:00:00"/>
      </sharedItems>
      <fieldGroup base="3">
        <rangePr groupBy="months" startDate="2021-03-15T00:00:00" endDate="2021-06-22T00:00:00"/>
        <groupItems count="14">
          <s v="&lt;2021-03-15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1-06-22"/>
        </groupItems>
      </fieldGroup>
    </cacheField>
    <cacheField name="공연시간_x000a_(분)" numFmtId="177">
      <sharedItems containsSemiMixedTypes="0" containsString="0" containsNumber="1" containsInteger="1" minValue="60" maxValue="170"/>
    </cacheField>
    <cacheField name="관람료_x000a_(단위:원)" numFmtId="41">
      <sharedItems containsSemiMixedTypes="0" containsString="0" containsNumber="1" containsInteger="1" minValue="16900" maxValue="70000"/>
    </cacheField>
    <cacheField name="예매수량" numFmtId="180">
      <sharedItems containsSemiMixedTypes="0" containsString="0" containsNumber="1" containsInteger="1" minValue="465" maxValue="9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C8102"/>
    <s v="레베카"/>
    <x v="0"/>
    <x v="0"/>
    <n v="170"/>
    <n v="50400"/>
    <n v="519"/>
  </r>
  <r>
    <s v="S0601"/>
    <s v="정글북"/>
    <x v="1"/>
    <x v="1"/>
    <n v="80"/>
    <n v="16900"/>
    <n v="800"/>
  </r>
  <r>
    <s v="G6402"/>
    <s v="브로드웨이 42번가"/>
    <x v="2"/>
    <x v="2"/>
    <n v="150"/>
    <n v="50000"/>
    <n v="780"/>
  </r>
  <r>
    <s v="J3502"/>
    <s v="김종욱 찾기"/>
    <x v="0"/>
    <x v="3"/>
    <n v="100"/>
    <n v="70000"/>
    <n v="955"/>
  </r>
  <r>
    <s v="L3601"/>
    <s v="헬로카봇"/>
    <x v="2"/>
    <x v="4"/>
    <n v="60"/>
    <n v="31000"/>
    <n v="750"/>
  </r>
  <r>
    <s v="J5403"/>
    <s v="사의찬미"/>
    <x v="1"/>
    <x v="5"/>
    <n v="170"/>
    <n v="64000"/>
    <n v="690"/>
  </r>
  <r>
    <s v="P1502"/>
    <s v="나폴레옹"/>
    <x v="2"/>
    <x v="6"/>
    <n v="150"/>
    <n v="40000"/>
    <n v="465"/>
  </r>
  <r>
    <s v="F3402"/>
    <s v="캣츠"/>
    <x v="0"/>
    <x v="7"/>
    <n v="160"/>
    <n v="40000"/>
    <n v="8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2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outline="1" outlineData="1" multipleFieldFilters="0" rowHeaderCaption="공연일" colHeaderCaption="공연지역">
  <location ref="B2:H9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0"/>
        <item x="2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77" showAll="0"/>
    <pivotField dataField="1" numFmtId="41" showAll="0"/>
    <pivotField numFmtId="180" showAll="0"/>
  </pivotFields>
  <rowFields count="1">
    <field x="3"/>
  </rowFields>
  <rowItems count="5">
    <i>
      <x v="3"/>
    </i>
    <i>
      <x v="4"/>
    </i>
    <i>
      <x v="5"/>
    </i>
    <i>
      <x v="6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공연명" fld="1" subtotal="count" baseField="0" baseItem="0"/>
    <dataField name="평균 : 관람료(단위:원)" fld="5" subtotal="average" baseField="0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2" totalsRowShown="0" headerRowDxfId="9" headerRowBorderDxfId="8" tableBorderDxfId="7" totalsRowBorderDxfId="6">
  <autoFilter ref="B18:E22"/>
  <tableColumns count="4">
    <tableColumn id="1" name="공연명" dataDxfId="5"/>
    <tableColumn id="2" name="공연일" dataDxfId="4"/>
    <tableColumn id="3" name="관람료_x000a_(단위:원)" dataDxfId="3" dataCellStyle="쉼표 [0]"/>
    <tableColumn id="4" name="예매수량" dataDxfId="2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tabSelected="1" workbookViewId="0">
      <selection activeCell="K12" sqref="K12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7.625" style="1" customWidth="1"/>
    <col min="4" max="4" width="12.25" style="1" customWidth="1"/>
    <col min="5" max="5" width="13.5" style="1" customWidth="1"/>
    <col min="6" max="6" width="11.625" style="1" customWidth="1"/>
    <col min="7" max="7" width="12.75" style="1" customWidth="1"/>
    <col min="8" max="8" width="11.375" style="1" customWidth="1"/>
    <col min="9" max="9" width="10.875" style="1" customWidth="1"/>
    <col min="10" max="10" width="10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19" t="s">
        <v>4</v>
      </c>
      <c r="C4" s="20" t="s">
        <v>5</v>
      </c>
      <c r="D4" s="21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0" t="s">
        <v>11</v>
      </c>
      <c r="J4" s="22" t="s">
        <v>33</v>
      </c>
    </row>
    <row r="5" spans="2:10" ht="19.5" customHeight="1" x14ac:dyDescent="0.3">
      <c r="B5" s="32" t="s">
        <v>32</v>
      </c>
      <c r="C5" s="33" t="s">
        <v>22</v>
      </c>
      <c r="D5" s="17" t="s">
        <v>15</v>
      </c>
      <c r="E5" s="17">
        <v>44359</v>
      </c>
      <c r="F5" s="14">
        <v>170</v>
      </c>
      <c r="G5" s="39">
        <v>50400</v>
      </c>
      <c r="H5" s="45">
        <v>519</v>
      </c>
      <c r="I5" s="13" t="str">
        <f t="shared" ref="I5:I12" si="0">CHOOSE(RIGHT(B5,1),"3세 이상","7세 이상","13세 이상")</f>
        <v>7세 이상</v>
      </c>
      <c r="J5" s="18" t="str">
        <f t="shared" ref="J5:J12" si="1">MONTH(E5)&amp;"월"</f>
        <v>6월</v>
      </c>
    </row>
    <row r="6" spans="2:10" ht="19.5" customHeight="1" x14ac:dyDescent="0.3">
      <c r="B6" s="2" t="s">
        <v>29</v>
      </c>
      <c r="C6" s="7" t="s">
        <v>19</v>
      </c>
      <c r="D6" s="12" t="s">
        <v>17</v>
      </c>
      <c r="E6" s="8">
        <v>44347</v>
      </c>
      <c r="F6" s="43">
        <v>80</v>
      </c>
      <c r="G6" s="44">
        <v>16900</v>
      </c>
      <c r="H6" s="46">
        <v>800</v>
      </c>
      <c r="I6" s="5" t="str">
        <f t="shared" si="0"/>
        <v>3세 이상</v>
      </c>
      <c r="J6" s="15" t="str">
        <f t="shared" si="1"/>
        <v>5월</v>
      </c>
    </row>
    <row r="7" spans="2:10" ht="19.5" customHeight="1" x14ac:dyDescent="0.3">
      <c r="B7" s="2" t="s">
        <v>31</v>
      </c>
      <c r="C7" s="7" t="s">
        <v>21</v>
      </c>
      <c r="D7" s="12" t="s">
        <v>13</v>
      </c>
      <c r="E7" s="8">
        <v>44313</v>
      </c>
      <c r="F7" s="43">
        <v>150</v>
      </c>
      <c r="G7" s="44">
        <v>50000</v>
      </c>
      <c r="H7" s="46">
        <v>780</v>
      </c>
      <c r="I7" s="5" t="str">
        <f t="shared" si="0"/>
        <v>7세 이상</v>
      </c>
      <c r="J7" s="15" t="str">
        <f t="shared" si="1"/>
        <v>4월</v>
      </c>
    </row>
    <row r="8" spans="2:10" ht="19.5" customHeight="1" x14ac:dyDescent="0.3">
      <c r="B8" s="2" t="s">
        <v>26</v>
      </c>
      <c r="C8" s="7" t="s">
        <v>14</v>
      </c>
      <c r="D8" s="12" t="s">
        <v>15</v>
      </c>
      <c r="E8" s="8">
        <v>44270</v>
      </c>
      <c r="F8" s="43">
        <v>100</v>
      </c>
      <c r="G8" s="44">
        <v>70000</v>
      </c>
      <c r="H8" s="46">
        <v>955</v>
      </c>
      <c r="I8" s="5" t="str">
        <f t="shared" si="0"/>
        <v>7세 이상</v>
      </c>
      <c r="J8" s="15" t="str">
        <f t="shared" si="1"/>
        <v>3월</v>
      </c>
    </row>
    <row r="9" spans="2:10" ht="19.5" customHeight="1" x14ac:dyDescent="0.3">
      <c r="B9" s="2" t="s">
        <v>28</v>
      </c>
      <c r="C9" s="7" t="s">
        <v>18</v>
      </c>
      <c r="D9" s="12" t="s">
        <v>13</v>
      </c>
      <c r="E9" s="8">
        <v>44368</v>
      </c>
      <c r="F9" s="43">
        <v>60</v>
      </c>
      <c r="G9" s="44">
        <v>31000</v>
      </c>
      <c r="H9" s="46">
        <v>750</v>
      </c>
      <c r="I9" s="5" t="str">
        <f t="shared" si="0"/>
        <v>3세 이상</v>
      </c>
      <c r="J9" s="15" t="str">
        <f t="shared" si="1"/>
        <v>6월</v>
      </c>
    </row>
    <row r="10" spans="2:10" ht="19.5" customHeight="1" x14ac:dyDescent="0.3">
      <c r="B10" s="2" t="s">
        <v>27</v>
      </c>
      <c r="C10" s="7" t="s">
        <v>16</v>
      </c>
      <c r="D10" s="12" t="s">
        <v>17</v>
      </c>
      <c r="E10" s="8">
        <v>44345</v>
      </c>
      <c r="F10" s="43">
        <v>170</v>
      </c>
      <c r="G10" s="44">
        <v>64000</v>
      </c>
      <c r="H10" s="46">
        <v>690</v>
      </c>
      <c r="I10" s="5" t="str">
        <f t="shared" si="0"/>
        <v>13세 이상</v>
      </c>
      <c r="J10" s="15" t="str">
        <f t="shared" si="1"/>
        <v>5월</v>
      </c>
    </row>
    <row r="11" spans="2:10" ht="19.5" customHeight="1" x14ac:dyDescent="0.3">
      <c r="B11" s="2" t="s">
        <v>25</v>
      </c>
      <c r="C11" s="7" t="s">
        <v>12</v>
      </c>
      <c r="D11" s="12" t="s">
        <v>13</v>
      </c>
      <c r="E11" s="8">
        <v>44277</v>
      </c>
      <c r="F11" s="43">
        <v>150</v>
      </c>
      <c r="G11" s="44">
        <v>40000</v>
      </c>
      <c r="H11" s="46">
        <v>465</v>
      </c>
      <c r="I11" s="5" t="str">
        <f t="shared" si="0"/>
        <v>7세 이상</v>
      </c>
      <c r="J11" s="15" t="str">
        <f t="shared" si="1"/>
        <v>3월</v>
      </c>
    </row>
    <row r="12" spans="2:10" ht="19.5" customHeight="1" thickBot="1" x14ac:dyDescent="0.35">
      <c r="B12" s="34" t="s">
        <v>30</v>
      </c>
      <c r="C12" s="35" t="s">
        <v>20</v>
      </c>
      <c r="D12" s="38" t="s">
        <v>15</v>
      </c>
      <c r="E12" s="9">
        <v>44326</v>
      </c>
      <c r="F12" s="40">
        <v>160</v>
      </c>
      <c r="G12" s="28">
        <v>40000</v>
      </c>
      <c r="H12" s="47">
        <v>819</v>
      </c>
      <c r="I12" s="6" t="str">
        <f t="shared" si="0"/>
        <v>7세 이상</v>
      </c>
      <c r="J12" s="16" t="str">
        <f t="shared" si="1"/>
        <v>5월</v>
      </c>
    </row>
    <row r="13" spans="2:10" ht="19.5" customHeight="1" x14ac:dyDescent="0.3">
      <c r="B13" s="53" t="s">
        <v>23</v>
      </c>
      <c r="C13" s="54"/>
      <c r="D13" s="55"/>
      <c r="E13" s="39">
        <f>ROUND(AVERAGE(G5:G12),-3)</f>
        <v>45000</v>
      </c>
      <c r="F13" s="56"/>
      <c r="G13" s="58" t="s">
        <v>34</v>
      </c>
      <c r="H13" s="54"/>
      <c r="I13" s="55"/>
      <c r="J13" s="41">
        <f>MAX(H5:H12)</f>
        <v>955</v>
      </c>
    </row>
    <row r="14" spans="2:10" ht="19.5" customHeight="1" thickBot="1" x14ac:dyDescent="0.35">
      <c r="B14" s="59" t="s">
        <v>24</v>
      </c>
      <c r="C14" s="60"/>
      <c r="D14" s="61"/>
      <c r="E14" s="40">
        <f>COUNTIF(공연지역,"전주")</f>
        <v>2</v>
      </c>
      <c r="F14" s="57"/>
      <c r="G14" s="3" t="s">
        <v>5</v>
      </c>
      <c r="H14" s="35" t="s">
        <v>22</v>
      </c>
      <c r="I14" s="4" t="s">
        <v>10</v>
      </c>
      <c r="J14" s="42">
        <f>VLOOKUP(H14,C5:H12,6,0)</f>
        <v>519</v>
      </c>
    </row>
    <row r="19" spans="5:5" x14ac:dyDescent="0.3">
      <c r="E19" s="48"/>
    </row>
    <row r="20" spans="5:5" ht="31.5" customHeight="1" x14ac:dyDescent="0.3"/>
  </sheetData>
  <sortState ref="A5:J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1" priority="1">
      <formula>$F5&lt;=100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showGridLines="0" workbookViewId="0">
      <selection activeCell="I19" sqref="I19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7.625" style="1" customWidth="1"/>
    <col min="4" max="4" width="12.25" style="1" customWidth="1"/>
    <col min="5" max="5" width="13.5" style="1" customWidth="1"/>
    <col min="6" max="6" width="11.625" style="1" customWidth="1"/>
    <col min="7" max="7" width="12.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19" t="s">
        <v>4</v>
      </c>
      <c r="C2" s="20" t="s">
        <v>5</v>
      </c>
      <c r="D2" s="21" t="s">
        <v>6</v>
      </c>
      <c r="E2" s="21" t="s">
        <v>7</v>
      </c>
      <c r="F2" s="21" t="s">
        <v>8</v>
      </c>
      <c r="G2" s="21" t="s">
        <v>9</v>
      </c>
      <c r="H2" s="21" t="s">
        <v>10</v>
      </c>
    </row>
    <row r="3" spans="2:8" x14ac:dyDescent="0.3">
      <c r="B3" s="32" t="s">
        <v>32</v>
      </c>
      <c r="C3" s="33" t="s">
        <v>22</v>
      </c>
      <c r="D3" s="17" t="s">
        <v>15</v>
      </c>
      <c r="E3" s="17">
        <v>44359</v>
      </c>
      <c r="F3" s="14">
        <v>170</v>
      </c>
      <c r="G3" s="39">
        <v>50400</v>
      </c>
      <c r="H3" s="45">
        <v>519</v>
      </c>
    </row>
    <row r="4" spans="2:8" x14ac:dyDescent="0.3">
      <c r="B4" s="2" t="s">
        <v>29</v>
      </c>
      <c r="C4" s="7" t="s">
        <v>19</v>
      </c>
      <c r="D4" s="12" t="s">
        <v>17</v>
      </c>
      <c r="E4" s="8">
        <v>44347</v>
      </c>
      <c r="F4" s="43">
        <v>80</v>
      </c>
      <c r="G4" s="44">
        <v>16900</v>
      </c>
      <c r="H4" s="46">
        <v>800</v>
      </c>
    </row>
    <row r="5" spans="2:8" x14ac:dyDescent="0.3">
      <c r="B5" s="2" t="s">
        <v>31</v>
      </c>
      <c r="C5" s="7" t="s">
        <v>21</v>
      </c>
      <c r="D5" s="12" t="s">
        <v>13</v>
      </c>
      <c r="E5" s="8">
        <v>44313</v>
      </c>
      <c r="F5" s="43">
        <v>150</v>
      </c>
      <c r="G5" s="44">
        <v>50000</v>
      </c>
      <c r="H5" s="46">
        <v>780</v>
      </c>
    </row>
    <row r="6" spans="2:8" x14ac:dyDescent="0.3">
      <c r="B6" s="2" t="s">
        <v>26</v>
      </c>
      <c r="C6" s="7" t="s">
        <v>14</v>
      </c>
      <c r="D6" s="12" t="s">
        <v>15</v>
      </c>
      <c r="E6" s="8">
        <v>44270</v>
      </c>
      <c r="F6" s="43">
        <v>100</v>
      </c>
      <c r="G6" s="44">
        <v>70000</v>
      </c>
      <c r="H6" s="46">
        <v>955</v>
      </c>
    </row>
    <row r="7" spans="2:8" x14ac:dyDescent="0.3">
      <c r="B7" s="2" t="s">
        <v>28</v>
      </c>
      <c r="C7" s="7" t="s">
        <v>18</v>
      </c>
      <c r="D7" s="12" t="s">
        <v>13</v>
      </c>
      <c r="E7" s="8">
        <v>44368</v>
      </c>
      <c r="F7" s="43">
        <v>60</v>
      </c>
      <c r="G7" s="44">
        <v>31000</v>
      </c>
      <c r="H7" s="46">
        <v>750</v>
      </c>
    </row>
    <row r="8" spans="2:8" x14ac:dyDescent="0.3">
      <c r="B8" s="2" t="s">
        <v>27</v>
      </c>
      <c r="C8" s="7" t="s">
        <v>16</v>
      </c>
      <c r="D8" s="12" t="s">
        <v>17</v>
      </c>
      <c r="E8" s="8">
        <v>44345</v>
      </c>
      <c r="F8" s="43">
        <v>170</v>
      </c>
      <c r="G8" s="44">
        <v>64000</v>
      </c>
      <c r="H8" s="46">
        <v>690</v>
      </c>
    </row>
    <row r="9" spans="2:8" x14ac:dyDescent="0.3">
      <c r="B9" s="2" t="s">
        <v>25</v>
      </c>
      <c r="C9" s="7" t="s">
        <v>12</v>
      </c>
      <c r="D9" s="12" t="s">
        <v>13</v>
      </c>
      <c r="E9" s="8">
        <v>44277</v>
      </c>
      <c r="F9" s="43">
        <v>150</v>
      </c>
      <c r="G9" s="44">
        <v>40000</v>
      </c>
      <c r="H9" s="46">
        <v>465</v>
      </c>
    </row>
    <row r="10" spans="2:8" ht="14.25" thickBot="1" x14ac:dyDescent="0.35">
      <c r="B10" s="34" t="s">
        <v>30</v>
      </c>
      <c r="C10" s="35" t="s">
        <v>20</v>
      </c>
      <c r="D10" s="38" t="s">
        <v>15</v>
      </c>
      <c r="E10" s="9">
        <v>44326</v>
      </c>
      <c r="F10" s="40">
        <v>160</v>
      </c>
      <c r="G10" s="28">
        <v>40000</v>
      </c>
      <c r="H10" s="47">
        <v>819</v>
      </c>
    </row>
    <row r="13" spans="2:8" ht="14.25" thickBot="1" x14ac:dyDescent="0.35"/>
    <row r="14" spans="2:8" ht="14.25" thickBot="1" x14ac:dyDescent="0.35">
      <c r="B14" s="19" t="s">
        <v>4</v>
      </c>
      <c r="C14" s="21" t="s">
        <v>10</v>
      </c>
    </row>
    <row r="15" spans="2:8" x14ac:dyDescent="0.3">
      <c r="B15" s="1" t="s">
        <v>35</v>
      </c>
    </row>
    <row r="16" spans="2:8" x14ac:dyDescent="0.3">
      <c r="C16" s="1" t="s">
        <v>36</v>
      </c>
    </row>
    <row r="18" spans="2:5" ht="27.75" thickBot="1" x14ac:dyDescent="0.35">
      <c r="B18" s="23" t="s">
        <v>5</v>
      </c>
      <c r="C18" s="24" t="s">
        <v>7</v>
      </c>
      <c r="D18" s="24" t="s">
        <v>9</v>
      </c>
      <c r="E18" s="25" t="s">
        <v>10</v>
      </c>
    </row>
    <row r="19" spans="2:5" x14ac:dyDescent="0.3">
      <c r="B19" s="10" t="s">
        <v>19</v>
      </c>
      <c r="C19" s="29">
        <v>44347</v>
      </c>
      <c r="D19" s="49">
        <v>16900</v>
      </c>
      <c r="E19" s="50">
        <v>800</v>
      </c>
    </row>
    <row r="20" spans="2:5" x14ac:dyDescent="0.3">
      <c r="B20" s="10" t="s">
        <v>14</v>
      </c>
      <c r="C20" s="29">
        <v>44270</v>
      </c>
      <c r="D20" s="49">
        <v>70000</v>
      </c>
      <c r="E20" s="50">
        <v>955</v>
      </c>
    </row>
    <row r="21" spans="2:5" x14ac:dyDescent="0.3">
      <c r="B21" s="10" t="s">
        <v>16</v>
      </c>
      <c r="C21" s="29">
        <v>44345</v>
      </c>
      <c r="D21" s="49">
        <v>64000</v>
      </c>
      <c r="E21" s="50">
        <v>690</v>
      </c>
    </row>
    <row r="22" spans="2:5" x14ac:dyDescent="0.3">
      <c r="B22" s="30" t="s">
        <v>20</v>
      </c>
      <c r="C22" s="26">
        <v>44326</v>
      </c>
      <c r="D22" s="51">
        <v>40000</v>
      </c>
      <c r="E22" s="52">
        <v>819</v>
      </c>
    </row>
  </sheetData>
  <phoneticPr fontId="2" type="noConversion"/>
  <conditionalFormatting sqref="B3:H10">
    <cfRule type="expression" dxfId="10" priority="1">
      <formula>$F3&lt;=100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workbookViewId="0">
      <selection activeCell="D22" sqref="D22"/>
    </sheetView>
  </sheetViews>
  <sheetFormatPr defaultRowHeight="16.5" x14ac:dyDescent="0.3"/>
  <cols>
    <col min="1" max="1" width="1.625" customWidth="1"/>
    <col min="2" max="2" width="11.375" bestFit="1" customWidth="1"/>
    <col min="3" max="3" width="13.25" bestFit="1" customWidth="1"/>
    <col min="4" max="4" width="21.375" bestFit="1" customWidth="1"/>
    <col min="5" max="5" width="13.125" bestFit="1" customWidth="1"/>
    <col min="6" max="6" width="21.375" bestFit="1" customWidth="1"/>
    <col min="7" max="7" width="13.125" bestFit="1" customWidth="1"/>
    <col min="8" max="8" width="21.375" bestFit="1" customWidth="1"/>
    <col min="9" max="10" width="18" bestFit="1" customWidth="1"/>
  </cols>
  <sheetData>
    <row r="2" spans="2:8" x14ac:dyDescent="0.3">
      <c r="B2" s="37"/>
      <c r="C2" s="11" t="s">
        <v>6</v>
      </c>
      <c r="D2" s="37"/>
      <c r="E2" s="37"/>
      <c r="F2" s="37"/>
      <c r="G2" s="37"/>
      <c r="H2" s="37"/>
    </row>
    <row r="3" spans="2:8" x14ac:dyDescent="0.3">
      <c r="B3" s="37"/>
      <c r="C3" s="62" t="s">
        <v>17</v>
      </c>
      <c r="D3" s="63"/>
      <c r="E3" s="62" t="s">
        <v>15</v>
      </c>
      <c r="F3" s="63"/>
      <c r="G3" s="62" t="s">
        <v>13</v>
      </c>
      <c r="H3" s="63"/>
    </row>
    <row r="4" spans="2:8" x14ac:dyDescent="0.3">
      <c r="B4" s="11" t="s">
        <v>7</v>
      </c>
      <c r="C4" s="36" t="s">
        <v>39</v>
      </c>
      <c r="D4" s="36" t="s">
        <v>40</v>
      </c>
      <c r="E4" s="36" t="s">
        <v>39</v>
      </c>
      <c r="F4" s="36" t="s">
        <v>40</v>
      </c>
      <c r="G4" s="36" t="s">
        <v>39</v>
      </c>
      <c r="H4" s="36" t="s">
        <v>40</v>
      </c>
    </row>
    <row r="5" spans="2:8" x14ac:dyDescent="0.3">
      <c r="B5" s="27" t="s">
        <v>2</v>
      </c>
      <c r="C5" s="31" t="s">
        <v>1</v>
      </c>
      <c r="D5" s="31" t="s">
        <v>1</v>
      </c>
      <c r="E5" s="31">
        <v>1</v>
      </c>
      <c r="F5" s="31">
        <v>70000</v>
      </c>
      <c r="G5" s="31">
        <v>1</v>
      </c>
      <c r="H5" s="31">
        <v>40000</v>
      </c>
    </row>
    <row r="6" spans="2:8" x14ac:dyDescent="0.3">
      <c r="B6" s="27" t="s">
        <v>3</v>
      </c>
      <c r="C6" s="31" t="s">
        <v>1</v>
      </c>
      <c r="D6" s="31" t="s">
        <v>1</v>
      </c>
      <c r="E6" s="31" t="s">
        <v>1</v>
      </c>
      <c r="F6" s="31" t="s">
        <v>1</v>
      </c>
      <c r="G6" s="31">
        <v>1</v>
      </c>
      <c r="H6" s="31">
        <v>50000</v>
      </c>
    </row>
    <row r="7" spans="2:8" x14ac:dyDescent="0.3">
      <c r="B7" s="27" t="s">
        <v>37</v>
      </c>
      <c r="C7" s="31">
        <v>2</v>
      </c>
      <c r="D7" s="31">
        <v>40450</v>
      </c>
      <c r="E7" s="31">
        <v>1</v>
      </c>
      <c r="F7" s="31">
        <v>40000</v>
      </c>
      <c r="G7" s="31" t="s">
        <v>1</v>
      </c>
      <c r="H7" s="31" t="s">
        <v>1</v>
      </c>
    </row>
    <row r="8" spans="2:8" x14ac:dyDescent="0.3">
      <c r="B8" s="27" t="s">
        <v>38</v>
      </c>
      <c r="C8" s="31" t="s">
        <v>1</v>
      </c>
      <c r="D8" s="31" t="s">
        <v>1</v>
      </c>
      <c r="E8" s="31">
        <v>1</v>
      </c>
      <c r="F8" s="31">
        <v>50400</v>
      </c>
      <c r="G8" s="31">
        <v>1</v>
      </c>
      <c r="H8" s="31">
        <v>31000</v>
      </c>
    </row>
    <row r="9" spans="2:8" x14ac:dyDescent="0.3">
      <c r="B9" s="27" t="s">
        <v>0</v>
      </c>
      <c r="C9" s="31">
        <v>2</v>
      </c>
      <c r="D9" s="31">
        <v>40450</v>
      </c>
      <c r="E9" s="31">
        <v>3</v>
      </c>
      <c r="F9" s="31">
        <v>53466.666666666664</v>
      </c>
      <c r="G9" s="31">
        <v>3</v>
      </c>
      <c r="H9" s="31">
        <v>40333.333333333336</v>
      </c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공연지역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2021-03-15T01:37:54Z</dcterms:modified>
</cp:coreProperties>
</file>